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585"/>
  </bookViews>
  <sheets>
    <sheet name="Tabelle1" sheetId="1" r:id="rId1"/>
  </sheets>
  <definedNames>
    <definedName name="_xlnm.Print_Area" localSheetId="0">Tabelle1!$A$1:$G$22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E18" i="1"/>
  <c r="E19" i="1" s="1"/>
  <c r="D18" i="1"/>
  <c r="C18" i="1"/>
  <c r="G17" i="1"/>
  <c r="F17" i="1"/>
  <c r="E17" i="1"/>
  <c r="D17" i="1"/>
  <c r="C17" i="1"/>
  <c r="D19" i="1"/>
  <c r="G19" i="1"/>
  <c r="B19" i="1"/>
  <c r="C19" i="1"/>
  <c r="F19" i="1"/>
  <c r="G9" i="1"/>
  <c r="F9" i="1"/>
  <c r="G5" i="1"/>
  <c r="F5" i="1"/>
  <c r="B9" i="1"/>
  <c r="B5" i="1"/>
  <c r="G15" i="1" l="1"/>
  <c r="G21" i="1" s="1"/>
  <c r="B15" i="1"/>
  <c r="B21" i="1" s="1"/>
  <c r="F15" i="1"/>
  <c r="F21" i="1" s="1"/>
  <c r="E9" i="1"/>
  <c r="D9" i="1"/>
  <c r="C9" i="1"/>
  <c r="E5" i="1"/>
  <c r="D5" i="1"/>
  <c r="C5" i="1"/>
  <c r="C15" i="1" l="1"/>
  <c r="C21" i="1" s="1"/>
  <c r="E15" i="1" l="1"/>
  <c r="E21" i="1" s="1"/>
  <c r="D15" i="1"/>
  <c r="D21" i="1" s="1"/>
</calcChain>
</file>

<file path=xl/sharedStrings.xml><?xml version="1.0" encoding="utf-8"?>
<sst xmlns="http://schemas.openxmlformats.org/spreadsheetml/2006/main" count="23" uniqueCount="19">
  <si>
    <t>Budget</t>
  </si>
  <si>
    <t>Betrieblicher Aufwand</t>
  </si>
  <si>
    <t>Betrieblicher Ertrag</t>
  </si>
  <si>
    <t>Ergebnis aus betrieblicher Tätigkeit</t>
  </si>
  <si>
    <t>Gesamtergebnis Erfolgsrechnung</t>
  </si>
  <si>
    <t>(+ = Ertragsüberschuss / - = Aufwandüberschuss)</t>
  </si>
  <si>
    <t xml:space="preserve">Erfolgsrechnung </t>
  </si>
  <si>
    <t>Planjahr</t>
  </si>
  <si>
    <t>übriger Betriebsertrag</t>
  </si>
  <si>
    <t>übriger Betriebsaufwand</t>
  </si>
  <si>
    <t>Abschreibungen</t>
  </si>
  <si>
    <t>Auflösung Investitionsbeiträge</t>
  </si>
  <si>
    <t>(in CHF 1'000)</t>
  </si>
  <si>
    <t>Abschreibungen netto</t>
  </si>
  <si>
    <t>Finanzplan Wasserversorgung</t>
  </si>
  <si>
    <t>Wasserankauf</t>
  </si>
  <si>
    <t>Wasserverkaufsgebühren</t>
  </si>
  <si>
    <t>Grundgebühren</t>
  </si>
  <si>
    <t>Hydrantenentschädigung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</si>
</sst>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</font>
    <font>
      <b/>
      <sz val="16"/>
      <color theme="1"/>
      <name val="Franklin Gothic Book"/>
      <family val="2"/>
    </font>
    <font>
      <b/>
      <sz val="11"/>
      <color theme="1"/>
      <name val="Franklin Gothic Book"/>
      <family val="2"/>
    </font>
    <font>
      <b/>
      <sz val="14"/>
      <color theme="1"/>
      <name val="Franklin Gothic Book"/>
      <family val="2"/>
    </font>
    <font>
      <sz val="9"/>
      <color theme="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3" fontId="1" fillId="3" borderId="0" xfId="0" applyNumberFormat="1" applyFont="1" applyFill="1"/>
    <xf numFmtId="0" fontId="3" fillId="3" borderId="0" xfId="0" applyFont="1" applyFill="1"/>
    <xf numFmtId="0" fontId="5" fillId="3" borderId="0" xfId="0" applyFont="1" applyFill="1"/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0" fillId="0" borderId="0" xfId="0" applyFont="1"/>
    <xf numFmtId="3" fontId="1" fillId="3" borderId="0" xfId="0" applyNumberFormat="1" applyFont="1" applyFill="1" applyBorder="1"/>
    <xf numFmtId="3" fontId="3" fillId="3" borderId="0" xfId="0" applyNumberFormat="1" applyFont="1" applyFill="1" applyBorder="1"/>
    <xf numFmtId="0" fontId="1" fillId="0" borderId="0" xfId="0" quotePrefix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Normal="100" workbookViewId="0">
      <selection activeCell="E31" sqref="D31:E31"/>
    </sheetView>
  </sheetViews>
  <sheetFormatPr baseColWidth="10" defaultRowHeight="15" x14ac:dyDescent="0.25"/>
  <cols>
    <col min="1" max="1" width="35.7109375" customWidth="1"/>
    <col min="2" max="7" width="8.7109375" customWidth="1"/>
    <col min="8" max="8" width="12.7109375" customWidth="1"/>
  </cols>
  <sheetData>
    <row r="1" spans="1:8" ht="21" x14ac:dyDescent="0.35">
      <c r="A1" s="3" t="s">
        <v>14</v>
      </c>
      <c r="B1" s="1"/>
      <c r="C1" s="1"/>
      <c r="D1" s="1"/>
      <c r="E1" s="1"/>
      <c r="F1" s="1"/>
      <c r="G1" s="1"/>
      <c r="H1" s="1"/>
    </row>
    <row r="2" spans="1:8" ht="15.75" x14ac:dyDescent="0.3">
      <c r="A2" s="1"/>
      <c r="B2" s="1"/>
      <c r="C2" s="1"/>
      <c r="D2" s="1"/>
      <c r="E2" s="1"/>
      <c r="F2" s="1"/>
      <c r="G2" s="1"/>
    </row>
    <row r="3" spans="1:8" ht="15.75" customHeight="1" x14ac:dyDescent="0.3">
      <c r="A3" s="4" t="s">
        <v>6</v>
      </c>
      <c r="B3" s="16" t="s">
        <v>0</v>
      </c>
      <c r="C3" s="16" t="s">
        <v>0</v>
      </c>
      <c r="D3" s="16" t="s">
        <v>7</v>
      </c>
      <c r="E3" s="16" t="s">
        <v>7</v>
      </c>
      <c r="F3" s="16" t="s">
        <v>7</v>
      </c>
      <c r="G3" s="16" t="s">
        <v>7</v>
      </c>
    </row>
    <row r="4" spans="1:8" ht="15.75" x14ac:dyDescent="0.3">
      <c r="A4" s="20" t="s">
        <v>12</v>
      </c>
      <c r="B4" s="14">
        <v>2018</v>
      </c>
      <c r="C4" s="14">
        <v>2019</v>
      </c>
      <c r="D4" s="14">
        <v>2020</v>
      </c>
      <c r="E4" s="14">
        <v>2021</v>
      </c>
      <c r="F4" s="14">
        <v>2022</v>
      </c>
      <c r="G4" s="14">
        <v>2023</v>
      </c>
    </row>
    <row r="5" spans="1:8" ht="15.75" x14ac:dyDescent="0.3">
      <c r="A5" s="10" t="s">
        <v>1</v>
      </c>
      <c r="B5" s="18">
        <f>SUM(B6:B7)</f>
        <v>455</v>
      </c>
      <c r="C5" s="11">
        <f>SUM(C6:C7)</f>
        <v>466</v>
      </c>
      <c r="D5" s="18">
        <f>SUM(D6:D7)</f>
        <v>470</v>
      </c>
      <c r="E5" s="18">
        <f>SUM(E6:E7)</f>
        <v>475</v>
      </c>
      <c r="F5" s="18">
        <f>SUM(F6:F7)</f>
        <v>481</v>
      </c>
      <c r="G5" s="18">
        <f>SUM(G6:G7)</f>
        <v>481</v>
      </c>
    </row>
    <row r="6" spans="1:8" ht="15.75" x14ac:dyDescent="0.3">
      <c r="A6" s="1" t="s">
        <v>15</v>
      </c>
      <c r="B6" s="15">
        <v>54</v>
      </c>
      <c r="C6" s="2">
        <v>70</v>
      </c>
      <c r="D6" s="2">
        <v>70</v>
      </c>
      <c r="E6" s="2">
        <v>70</v>
      </c>
      <c r="F6" s="2">
        <v>70</v>
      </c>
      <c r="G6" s="2">
        <v>70</v>
      </c>
    </row>
    <row r="7" spans="1:8" ht="15.75" x14ac:dyDescent="0.3">
      <c r="A7" s="1" t="s">
        <v>9</v>
      </c>
      <c r="B7" s="15">
        <v>401</v>
      </c>
      <c r="C7" s="2">
        <v>396</v>
      </c>
      <c r="D7" s="15">
        <v>400</v>
      </c>
      <c r="E7" s="15">
        <v>405</v>
      </c>
      <c r="F7" s="15">
        <v>411</v>
      </c>
      <c r="G7" s="15">
        <v>411</v>
      </c>
    </row>
    <row r="8" spans="1:8" ht="15.75" x14ac:dyDescent="0.3">
      <c r="A8" s="1"/>
      <c r="B8" s="15"/>
      <c r="C8" s="17"/>
      <c r="D8" s="15"/>
      <c r="E8" s="15"/>
      <c r="F8" s="15"/>
      <c r="G8" s="15"/>
    </row>
    <row r="9" spans="1:8" ht="15.75" x14ac:dyDescent="0.3">
      <c r="A9" s="10" t="s">
        <v>2</v>
      </c>
      <c r="B9" s="18">
        <f>SUM(B10:B13)</f>
        <v>749</v>
      </c>
      <c r="C9" s="11">
        <f>SUM(C10:C13)</f>
        <v>646</v>
      </c>
      <c r="D9" s="18">
        <f>SUM(D10:D13)</f>
        <v>646</v>
      </c>
      <c r="E9" s="18">
        <f>SUM(E10:E13)</f>
        <v>647</v>
      </c>
      <c r="F9" s="18">
        <f t="shared" ref="F9:G9" si="0">SUM(F10:F13)</f>
        <v>648</v>
      </c>
      <c r="G9" s="18">
        <f t="shared" si="0"/>
        <v>648</v>
      </c>
    </row>
    <row r="10" spans="1:8" ht="15.75" x14ac:dyDescent="0.3">
      <c r="A10" s="1" t="s">
        <v>16</v>
      </c>
      <c r="B10" s="15">
        <v>498</v>
      </c>
      <c r="C10" s="2">
        <v>393</v>
      </c>
      <c r="D10" s="2">
        <v>393</v>
      </c>
      <c r="E10" s="2">
        <v>393</v>
      </c>
      <c r="F10" s="2">
        <v>393</v>
      </c>
      <c r="G10" s="2">
        <v>393</v>
      </c>
    </row>
    <row r="11" spans="1:8" ht="15.75" x14ac:dyDescent="0.3">
      <c r="A11" s="1" t="s">
        <v>17</v>
      </c>
      <c r="B11" s="15">
        <v>143</v>
      </c>
      <c r="C11" s="15">
        <v>144</v>
      </c>
      <c r="D11" s="15">
        <v>144</v>
      </c>
      <c r="E11" s="15">
        <v>145</v>
      </c>
      <c r="F11" s="15">
        <v>146</v>
      </c>
      <c r="G11" s="15">
        <v>146</v>
      </c>
    </row>
    <row r="12" spans="1:8" ht="15.75" x14ac:dyDescent="0.3">
      <c r="A12" s="1" t="s">
        <v>18</v>
      </c>
      <c r="B12" s="15">
        <v>83</v>
      </c>
      <c r="C12" s="15">
        <v>83</v>
      </c>
      <c r="D12" s="15">
        <v>83</v>
      </c>
      <c r="E12" s="15">
        <v>83</v>
      </c>
      <c r="F12" s="15">
        <v>83</v>
      </c>
      <c r="G12" s="15">
        <v>83</v>
      </c>
    </row>
    <row r="13" spans="1:8" ht="15.75" x14ac:dyDescent="0.3">
      <c r="A13" s="1" t="s">
        <v>8</v>
      </c>
      <c r="B13" s="15">
        <v>25</v>
      </c>
      <c r="C13" s="2">
        <v>26</v>
      </c>
      <c r="D13" s="2">
        <v>26</v>
      </c>
      <c r="E13" s="2">
        <v>26</v>
      </c>
      <c r="F13" s="2">
        <v>26</v>
      </c>
      <c r="G13" s="2">
        <v>26</v>
      </c>
    </row>
    <row r="14" spans="1:8" ht="15.75" x14ac:dyDescent="0.3">
      <c r="A14" s="1"/>
      <c r="B14" s="17"/>
      <c r="C14" s="17"/>
      <c r="D14" s="17"/>
      <c r="E14" s="17"/>
      <c r="F14" s="17"/>
      <c r="G14" s="17"/>
    </row>
    <row r="15" spans="1:8" ht="15.75" x14ac:dyDescent="0.3">
      <c r="A15" s="10" t="s">
        <v>3</v>
      </c>
      <c r="B15" s="18">
        <f>B9-B5</f>
        <v>294</v>
      </c>
      <c r="C15" s="11">
        <f>C9-C5</f>
        <v>180</v>
      </c>
      <c r="D15" s="18">
        <f>D9-D5</f>
        <v>176</v>
      </c>
      <c r="E15" s="18">
        <f>E9-E5</f>
        <v>172</v>
      </c>
      <c r="F15" s="18">
        <f>F9-F5</f>
        <v>167</v>
      </c>
      <c r="G15" s="18">
        <f>G9-G5</f>
        <v>167</v>
      </c>
    </row>
    <row r="16" spans="1:8" ht="15.75" x14ac:dyDescent="0.3">
      <c r="A16" s="1"/>
      <c r="B16" s="15"/>
      <c r="C16" s="2"/>
      <c r="D16" s="15"/>
      <c r="E16" s="15"/>
      <c r="F16" s="15"/>
      <c r="G16" s="15"/>
    </row>
    <row r="17" spans="1:8" ht="15.75" x14ac:dyDescent="0.3">
      <c r="A17" s="1" t="s">
        <v>10</v>
      </c>
      <c r="B17" s="1">
        <v>210</v>
      </c>
      <c r="C17" s="1">
        <f>230+3</f>
        <v>233</v>
      </c>
      <c r="D17" s="1">
        <f>230+19</f>
        <v>249</v>
      </c>
      <c r="E17" s="1">
        <f>230+47</f>
        <v>277</v>
      </c>
      <c r="F17" s="1">
        <f>230+67</f>
        <v>297</v>
      </c>
      <c r="G17" s="1">
        <f>230+75</f>
        <v>305</v>
      </c>
    </row>
    <row r="18" spans="1:8" ht="15.75" x14ac:dyDescent="0.3">
      <c r="A18" s="1" t="s">
        <v>11</v>
      </c>
      <c r="B18" s="1">
        <v>-36</v>
      </c>
      <c r="C18" s="1">
        <f>-29-13</f>
        <v>-42</v>
      </c>
      <c r="D18" s="1">
        <f>-29-20</f>
        <v>-49</v>
      </c>
      <c r="E18" s="1">
        <f>-29-27</f>
        <v>-56</v>
      </c>
      <c r="F18" s="1">
        <f>-29-35</f>
        <v>-64</v>
      </c>
      <c r="G18" s="1">
        <f>-29-88</f>
        <v>-117</v>
      </c>
    </row>
    <row r="19" spans="1:8" ht="15.75" x14ac:dyDescent="0.3">
      <c r="A19" s="9" t="s">
        <v>13</v>
      </c>
      <c r="B19" s="9">
        <f>SUM(B17:B18)</f>
        <v>174</v>
      </c>
      <c r="C19" s="9">
        <f t="shared" ref="C19:G19" si="1">SUM(C17:C18)</f>
        <v>191</v>
      </c>
      <c r="D19" s="9">
        <f t="shared" si="1"/>
        <v>200</v>
      </c>
      <c r="E19" s="9">
        <f t="shared" si="1"/>
        <v>221</v>
      </c>
      <c r="F19" s="9">
        <f t="shared" si="1"/>
        <v>233</v>
      </c>
      <c r="G19" s="9">
        <f t="shared" si="1"/>
        <v>188</v>
      </c>
    </row>
    <row r="20" spans="1:8" ht="15.75" x14ac:dyDescent="0.3">
      <c r="A20" s="1"/>
      <c r="B20" s="1"/>
      <c r="C20" s="1"/>
      <c r="D20" s="1"/>
      <c r="E20" s="1"/>
      <c r="F20" s="1"/>
      <c r="G20" s="1"/>
    </row>
    <row r="21" spans="1:8" ht="15.75" x14ac:dyDescent="0.3">
      <c r="A21" s="12" t="s">
        <v>4</v>
      </c>
      <c r="B21" s="19">
        <f>SUM(B15-B19)</f>
        <v>120</v>
      </c>
      <c r="C21" s="19">
        <f t="shared" ref="C21:G21" si="2">SUM(C15-C19)</f>
        <v>-11</v>
      </c>
      <c r="D21" s="19">
        <f t="shared" si="2"/>
        <v>-24</v>
      </c>
      <c r="E21" s="19">
        <f t="shared" si="2"/>
        <v>-49</v>
      </c>
      <c r="F21" s="19">
        <f t="shared" si="2"/>
        <v>-66</v>
      </c>
      <c r="G21" s="19">
        <f t="shared" si="2"/>
        <v>-21</v>
      </c>
    </row>
    <row r="22" spans="1:8" ht="15.75" x14ac:dyDescent="0.3">
      <c r="A22" s="13" t="s">
        <v>5</v>
      </c>
      <c r="B22" s="13"/>
      <c r="C22" s="13"/>
      <c r="D22" s="13"/>
      <c r="E22" s="10"/>
      <c r="F22" s="10"/>
      <c r="G22" s="10"/>
    </row>
    <row r="23" spans="1:8" ht="15.75" x14ac:dyDescent="0.3">
      <c r="A23" s="1"/>
      <c r="B23" s="1"/>
      <c r="C23" s="1"/>
      <c r="D23" s="1"/>
      <c r="E23" s="1"/>
      <c r="F23" s="1"/>
      <c r="G23" s="1"/>
    </row>
    <row r="24" spans="1:8" ht="15.75" x14ac:dyDescent="0.3">
      <c r="A24" s="1"/>
      <c r="B24" s="1"/>
      <c r="C24" s="1"/>
      <c r="D24" s="1"/>
      <c r="E24" s="1"/>
      <c r="F24" s="1"/>
      <c r="G24" s="1"/>
    </row>
    <row r="25" spans="1:8" ht="15.75" x14ac:dyDescent="0.3">
      <c r="A25" s="1"/>
      <c r="B25" s="1"/>
      <c r="C25" s="1"/>
      <c r="D25" s="1"/>
      <c r="E25" s="1"/>
      <c r="F25" s="1"/>
      <c r="G25" s="1"/>
    </row>
    <row r="26" spans="1:8" ht="15.75" x14ac:dyDescent="0.3">
      <c r="A26" s="1"/>
      <c r="B26" s="1"/>
      <c r="C26" s="1"/>
      <c r="D26" s="1"/>
      <c r="E26" s="1"/>
      <c r="F26" s="1"/>
      <c r="G26" s="1"/>
    </row>
    <row r="27" spans="1:8" ht="15.75" x14ac:dyDescent="0.3">
      <c r="A27" s="1"/>
      <c r="B27" s="1"/>
      <c r="C27" s="1"/>
      <c r="D27" s="1"/>
      <c r="E27" s="1"/>
      <c r="F27" s="1"/>
      <c r="G27" s="1"/>
      <c r="H27" s="1"/>
    </row>
    <row r="28" spans="1:8" ht="19.5" x14ac:dyDescent="0.35">
      <c r="A28" s="5"/>
      <c r="B28" s="1"/>
      <c r="C28" s="1"/>
      <c r="D28" s="1"/>
      <c r="E28" s="1"/>
      <c r="G28" s="1"/>
      <c r="H28" s="1"/>
    </row>
    <row r="29" spans="1:8" ht="19.5" x14ac:dyDescent="0.35">
      <c r="A29" s="5"/>
      <c r="B29" s="1"/>
      <c r="C29" s="1"/>
      <c r="D29" s="1"/>
      <c r="E29" s="1"/>
      <c r="F29" s="1"/>
      <c r="G29" s="1"/>
      <c r="H29" s="1"/>
    </row>
    <row r="30" spans="1:8" ht="19.5" x14ac:dyDescent="0.35">
      <c r="A30" s="7"/>
      <c r="B30" s="4"/>
      <c r="C30" s="4"/>
      <c r="D30" s="4"/>
      <c r="E30" s="4"/>
      <c r="F30" s="6"/>
      <c r="G30" s="1"/>
      <c r="H30" s="1"/>
    </row>
    <row r="31" spans="1:8" ht="15.75" x14ac:dyDescent="0.3">
      <c r="A31" s="8"/>
      <c r="B31" s="1"/>
      <c r="C31" s="1"/>
      <c r="D31" s="1"/>
      <c r="E31" s="1"/>
      <c r="F31" s="1"/>
      <c r="G31" s="1"/>
      <c r="H31" s="1"/>
    </row>
    <row r="32" spans="1:8" ht="15.75" x14ac:dyDescent="0.3">
      <c r="A32" s="8"/>
      <c r="B32" s="1"/>
      <c r="C32" s="1"/>
      <c r="D32" s="1"/>
      <c r="E32" s="1"/>
      <c r="F32" s="1"/>
      <c r="G32" s="1"/>
      <c r="H32" s="1"/>
    </row>
    <row r="33" spans="1:8" ht="15.75" x14ac:dyDescent="0.3">
      <c r="A33" s="8"/>
      <c r="B33" s="1"/>
      <c r="C33" s="1"/>
      <c r="D33" s="1"/>
      <c r="E33" s="1"/>
      <c r="F33" s="1"/>
      <c r="G33" s="1"/>
      <c r="H33" s="1"/>
    </row>
    <row r="34" spans="1:8" ht="15.75" x14ac:dyDescent="0.3">
      <c r="A34" s="8"/>
      <c r="B34" s="1"/>
      <c r="C34" s="1"/>
      <c r="D34" s="1"/>
      <c r="E34" s="1"/>
      <c r="F34" s="1"/>
      <c r="G34" s="1"/>
      <c r="H34" s="1"/>
    </row>
    <row r="35" spans="1:8" ht="15.75" x14ac:dyDescent="0.3">
      <c r="A35" s="8"/>
      <c r="B35" s="1"/>
      <c r="C35" s="1"/>
      <c r="D35" s="1"/>
      <c r="E35" s="1"/>
      <c r="F35" s="1"/>
      <c r="G35" s="1"/>
      <c r="H35" s="1"/>
    </row>
    <row r="36" spans="1:8" ht="15.75" x14ac:dyDescent="0.3">
      <c r="A36" s="8"/>
      <c r="B36" s="1"/>
      <c r="C36" s="1"/>
      <c r="D36" s="1"/>
      <c r="E36" s="1"/>
      <c r="F36" s="1"/>
      <c r="G36" s="1"/>
      <c r="H36" s="1"/>
    </row>
    <row r="37" spans="1:8" ht="15.75" x14ac:dyDescent="0.3">
      <c r="A37" s="8"/>
      <c r="B37" s="1"/>
      <c r="C37" s="1"/>
      <c r="D37" s="1"/>
      <c r="E37" s="1"/>
      <c r="F37" s="1"/>
      <c r="G37" s="1"/>
      <c r="H37" s="1"/>
    </row>
    <row r="38" spans="1:8" ht="15.75" x14ac:dyDescent="0.3">
      <c r="A38" s="8"/>
      <c r="B38" s="1"/>
      <c r="C38" s="1"/>
      <c r="D38" s="1"/>
      <c r="E38" s="1"/>
      <c r="F38" s="1"/>
      <c r="G38" s="1"/>
      <c r="H38" s="1"/>
    </row>
    <row r="39" spans="1:8" ht="15.75" x14ac:dyDescent="0.3">
      <c r="A39" s="8"/>
      <c r="B39" s="1"/>
      <c r="C39" s="1"/>
      <c r="D39" s="1"/>
      <c r="E39" s="1"/>
      <c r="F39" s="1"/>
      <c r="G39" s="1"/>
      <c r="H39" s="1"/>
    </row>
    <row r="40" spans="1:8" ht="15.75" x14ac:dyDescent="0.3">
      <c r="A40" s="8"/>
      <c r="B40" s="1"/>
      <c r="C40" s="1"/>
      <c r="D40" s="1"/>
      <c r="E40" s="1"/>
      <c r="F40" s="1"/>
      <c r="G40" s="1"/>
      <c r="H40" s="1"/>
    </row>
    <row r="41" spans="1:8" ht="15.75" x14ac:dyDescent="0.3">
      <c r="A41" s="8"/>
      <c r="B41" s="1"/>
      <c r="C41" s="1"/>
      <c r="D41" s="1"/>
      <c r="E41" s="1"/>
      <c r="F41" s="1"/>
      <c r="G41" s="1"/>
      <c r="H41" s="1"/>
    </row>
    <row r="42" spans="1:8" ht="15.75" x14ac:dyDescent="0.3">
      <c r="A42" s="8"/>
      <c r="B42" s="1"/>
      <c r="C42" s="1"/>
      <c r="D42" s="1"/>
      <c r="E42" s="1"/>
      <c r="F42" s="1"/>
      <c r="G42" s="1"/>
      <c r="H42" s="1"/>
    </row>
    <row r="43" spans="1:8" ht="15.75" x14ac:dyDescent="0.3">
      <c r="A43" s="8"/>
      <c r="B43" s="1"/>
      <c r="C43" s="1"/>
      <c r="D43" s="1"/>
      <c r="E43" s="1"/>
      <c r="F43" s="1"/>
      <c r="G43" s="1"/>
      <c r="H43" s="1"/>
    </row>
    <row r="44" spans="1:8" ht="15.75" x14ac:dyDescent="0.3">
      <c r="A44" s="8"/>
      <c r="B44" s="1"/>
      <c r="C44" s="1"/>
      <c r="D44" s="1"/>
      <c r="E44" s="1"/>
      <c r="F44" s="1"/>
      <c r="G44" s="1"/>
      <c r="H44" s="1"/>
    </row>
    <row r="45" spans="1:8" ht="15.75" x14ac:dyDescent="0.3">
      <c r="A45" s="8"/>
      <c r="B45" s="1"/>
      <c r="C45" s="1"/>
      <c r="D45" s="1"/>
      <c r="E45" s="1"/>
      <c r="F45" s="1"/>
      <c r="G45" s="1"/>
      <c r="H45" s="1"/>
    </row>
    <row r="46" spans="1:8" ht="15.75" x14ac:dyDescent="0.3">
      <c r="A46" s="8"/>
      <c r="B46" s="1"/>
      <c r="C46" s="1"/>
      <c r="D46" s="1"/>
      <c r="E46" s="1"/>
      <c r="F46" s="1"/>
      <c r="G46" s="1"/>
      <c r="H46" s="1"/>
    </row>
    <row r="47" spans="1:8" ht="15.75" x14ac:dyDescent="0.3">
      <c r="A47" s="8"/>
      <c r="B47" s="1"/>
      <c r="C47" s="1"/>
      <c r="D47" s="1"/>
      <c r="E47" s="1"/>
      <c r="F47" s="1"/>
      <c r="G47" s="1"/>
      <c r="H47" s="1"/>
    </row>
    <row r="48" spans="1:8" ht="15.75" x14ac:dyDescent="0.3">
      <c r="A48" s="8"/>
      <c r="B48" s="1"/>
      <c r="C48" s="1"/>
      <c r="D48" s="1"/>
      <c r="E48" s="1"/>
      <c r="F48" s="1"/>
      <c r="G48" s="1"/>
      <c r="H48" s="1"/>
    </row>
    <row r="49" spans="1:8" ht="15.75" x14ac:dyDescent="0.3">
      <c r="A49" s="8"/>
      <c r="B49" s="1"/>
      <c r="C49" s="1"/>
      <c r="D49" s="1"/>
      <c r="E49" s="1"/>
      <c r="F49" s="1"/>
      <c r="G49" s="1"/>
      <c r="H49" s="1"/>
    </row>
    <row r="50" spans="1:8" ht="15.75" x14ac:dyDescent="0.3">
      <c r="A50" s="8"/>
      <c r="B50" s="1"/>
      <c r="C50" s="1"/>
      <c r="D50" s="1"/>
      <c r="E50" s="1"/>
      <c r="F50" s="1"/>
      <c r="G50" s="1"/>
      <c r="H50" s="1"/>
    </row>
    <row r="51" spans="1:8" ht="15.75" x14ac:dyDescent="0.3">
      <c r="A51" s="8"/>
      <c r="B51" s="1"/>
      <c r="C51" s="1"/>
      <c r="D51" s="1"/>
      <c r="E51" s="1"/>
      <c r="F51" s="1"/>
      <c r="G51" s="1"/>
      <c r="H51" s="1"/>
    </row>
    <row r="52" spans="1:8" ht="15.75" x14ac:dyDescent="0.3">
      <c r="A52" s="8"/>
      <c r="B52" s="1"/>
      <c r="C52" s="1"/>
      <c r="D52" s="1"/>
      <c r="E52" s="1"/>
      <c r="F52" s="1"/>
      <c r="G52" s="1"/>
      <c r="H52" s="1"/>
    </row>
    <row r="53" spans="1:8" ht="15.75" x14ac:dyDescent="0.3">
      <c r="A53" s="1"/>
      <c r="B53" s="1"/>
      <c r="C53" s="1"/>
      <c r="D53" s="1"/>
      <c r="E53" s="1"/>
      <c r="F53" s="1"/>
      <c r="G53" s="1"/>
      <c r="H53" s="1"/>
    </row>
  </sheetData>
  <pageMargins left="0.7" right="0.7" top="0.78740157499999996" bottom="0.78740157499999996" header="0.3" footer="0.3"/>
  <pageSetup paperSize="9" scale="96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Ruf Informatik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 Bösinger</dc:creator>
  <cp:lastModifiedBy>Brigitta Bösinger</cp:lastModifiedBy>
  <cp:lastPrinted>2018-10-12T11:57:14Z</cp:lastPrinted>
  <dcterms:created xsi:type="dcterms:W3CDTF">2018-03-27T11:53:29Z</dcterms:created>
  <dcterms:modified xsi:type="dcterms:W3CDTF">2018-10-12T12:12:51Z</dcterms:modified>
</cp:coreProperties>
</file>